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8"/>
  <workbookPr defaultThemeVersion="166925"/>
  <mc:AlternateContent xmlns:mc="http://schemas.openxmlformats.org/markup-compatibility/2006">
    <mc:Choice Requires="x15">
      <x15ac:absPath xmlns:x15ac="http://schemas.microsoft.com/office/spreadsheetml/2010/11/ac" url="C:\Shogo Data\Desktop\Desk Data\HRMIS 2026\Insurance\Technical Bid Forms, RFP-AFG-AFC-001-2026 Medical Insurance _ SM\"/>
    </mc:Choice>
  </mc:AlternateContent>
  <xr:revisionPtr revIDLastSave="57" documentId="13_ncr:1_{3EEAF14F-04BF-4EB8-84FD-ED1ABC1B056B}" xr6:coauthVersionLast="47" xr6:coauthVersionMax="47" xr10:uidLastSave="{CD622128-5514-4295-BC2E-6BCC660174C3}"/>
  <bookViews>
    <workbookView xWindow="-110" yWindow="-110" windowWidth="19420" windowHeight="10300" xr2:uid="{1D223516-987C-4A8B-BEB0-DDEE4C06E400}"/>
  </bookViews>
  <sheets>
    <sheet name="Annex A.1 Technical Lot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2" i="1" l="1"/>
  <c r="A7" i="1"/>
  <c r="A8" i="1" s="1"/>
  <c r="A9" i="1" s="1"/>
  <c r="A10" i="1" s="1"/>
  <c r="A11" i="1" s="1"/>
  <c r="A13" i="1" s="1"/>
  <c r="A16" i="1" s="1"/>
  <c r="A17" i="1" s="1"/>
  <c r="A18" i="1" s="1"/>
  <c r="A19" i="1" s="1"/>
  <c r="A20" i="1" s="1"/>
  <c r="A21" i="1" s="1"/>
  <c r="A22" i="1" s="1"/>
  <c r="A23" i="1" s="1"/>
  <c r="A24" i="1" s="1"/>
  <c r="A25" i="1" s="1"/>
  <c r="A26" i="1" s="1"/>
  <c r="A27" i="1" s="1"/>
  <c r="A28" i="1" s="1"/>
  <c r="A29" i="1" s="1"/>
  <c r="A30" i="1" s="1"/>
  <c r="A31" i="1" s="1"/>
  <c r="A32" i="1" s="1"/>
  <c r="A33" i="1" s="1"/>
  <c r="A34" i="1" s="1"/>
  <c r="A35" i="1" s="1"/>
  <c r="A37" i="1" l="1"/>
  <c r="A39" i="1" s="1"/>
  <c r="A40" i="1" s="1"/>
  <c r="A41" i="1" s="1"/>
  <c r="A42" i="1" s="1"/>
  <c r="A43" i="1" s="1"/>
  <c r="A44" i="1" s="1"/>
  <c r="A45" i="1" s="1"/>
  <c r="A46" i="1" s="1"/>
  <c r="A47" i="1" s="1"/>
  <c r="A48" i="1" s="1"/>
  <c r="A49" i="1" s="1"/>
  <c r="A50" i="1" s="1"/>
  <c r="A51" i="1" s="1"/>
  <c r="A52" i="1" s="1"/>
  <c r="A53" i="1" s="1"/>
  <c r="A54" i="1" s="1"/>
  <c r="A56" i="1" s="1"/>
  <c r="A57" i="1" l="1"/>
  <c r="A58" i="1" s="1"/>
  <c r="A60" i="1" l="1"/>
  <c r="A61" i="1" s="1"/>
  <c r="A63" i="1" s="1"/>
  <c r="A64" i="1" s="1"/>
  <c r="A65" i="1" s="1"/>
  <c r="A67" i="1" l="1"/>
  <c r="A68" i="1"/>
  <c r="A69" i="1" l="1"/>
  <c r="A73" i="1" s="1"/>
  <c r="A74" i="1" s="1"/>
  <c r="A75" i="1" s="1"/>
  <c r="A76" i="1" s="1"/>
  <c r="A78" i="1" s="1"/>
  <c r="A79" i="1" s="1"/>
  <c r="A80" i="1" s="1"/>
  <c r="A81" i="1" s="1"/>
  <c r="A82" i="1" s="1"/>
  <c r="A83" i="1" s="1"/>
  <c r="A84" i="1" s="1"/>
  <c r="A85" i="1" s="1"/>
  <c r="A86" i="1" s="1"/>
  <c r="A87" i="1" s="1"/>
  <c r="A88" i="1" s="1"/>
  <c r="A89" i="1" s="1"/>
  <c r="A70" i="1"/>
</calcChain>
</file>

<file path=xl/sharedStrings.xml><?xml version="1.0" encoding="utf-8"?>
<sst xmlns="http://schemas.openxmlformats.org/spreadsheetml/2006/main" count="170" uniqueCount="129">
  <si>
    <r>
      <rPr>
        <b/>
        <sz val="20"/>
        <color rgb="FF000000"/>
        <rFont val="Calibri"/>
      </rPr>
      <t xml:space="preserve">Annex A.1 Technical Bid Form - Lot 1
</t>
    </r>
    <r>
      <rPr>
        <b/>
        <sz val="18"/>
        <color rgb="FF000000"/>
        <rFont val="Calibri"/>
      </rPr>
      <t xml:space="preserve">
RFP</t>
    </r>
    <r>
      <rPr>
        <b/>
        <sz val="18"/>
        <color rgb="FFFF0000"/>
        <rFont val="Calibri"/>
      </rPr>
      <t xml:space="preserve"> </t>
    </r>
    <r>
      <rPr>
        <b/>
        <sz val="18"/>
        <color rgb="FF000000"/>
        <rFont val="Calibri"/>
      </rPr>
      <t>reference number: RFP-AFG-AFC-001-2026</t>
    </r>
  </si>
  <si>
    <t>DRC to complete</t>
  </si>
  <si>
    <t>Bidder to complete</t>
  </si>
  <si>
    <t>Specification 
(refer to the RFP invitation letter and the Terms of Reference)</t>
  </si>
  <si>
    <t>Bidder's proposal 
(Note: If the technical coverage is same then you can type as "Same as DRC" )</t>
  </si>
  <si>
    <t xml:space="preserve">Bidder Skills and Qualifications </t>
  </si>
  <si>
    <t>#</t>
  </si>
  <si>
    <t>Coverage Topic</t>
  </si>
  <si>
    <t>Lot 1 - Coverage Area</t>
  </si>
  <si>
    <t>Geographical coverage on Direct Billing</t>
  </si>
  <si>
    <t>Afghanistan, Pakistan, Iran (In Case of reimbursement will be according to Afghanistan Price)</t>
  </si>
  <si>
    <t>Coverage within network</t>
  </si>
  <si>
    <t>Coverage outside the network</t>
  </si>
  <si>
    <t>1. 100% coverage in areas without network availability.
2. 80% coverage in areas where a network provider is available, but the insured individual visited a non-network provider.</t>
  </si>
  <si>
    <t>Reimbursement  if outside the network</t>
  </si>
  <si>
    <t>within 15 to 28 calendar days</t>
  </si>
  <si>
    <t>Annual limitation per person per year</t>
  </si>
  <si>
    <t>250,000 USD</t>
  </si>
  <si>
    <r>
      <t xml:space="preserve">Financial limitation per </t>
    </r>
    <r>
      <rPr>
        <sz val="12"/>
        <color rgb="FF131313"/>
        <rFont val="Calibri Light"/>
        <family val="2"/>
        <scheme val="major"/>
      </rPr>
      <t>case</t>
    </r>
  </si>
  <si>
    <t>25,000 USD</t>
  </si>
  <si>
    <t>Additions and Deletions of staff/Family Members</t>
  </si>
  <si>
    <t>Additions and deletions to be shared within 1 month</t>
  </si>
  <si>
    <t>Only premium monthy amount for that specific will be paid for deleted staff who have pending claims (total yearly premium amount will not be paid)</t>
  </si>
  <si>
    <t>Inpatient</t>
  </si>
  <si>
    <t>Physician’s fees</t>
  </si>
  <si>
    <t>Covered</t>
  </si>
  <si>
    <t>Hospital Accommodation</t>
  </si>
  <si>
    <t>Open surgeries</t>
  </si>
  <si>
    <t>Operation Theatre Charges</t>
  </si>
  <si>
    <t>Intensive Care</t>
  </si>
  <si>
    <t>Surgeon’s anesthetists &amp; dressings</t>
  </si>
  <si>
    <t>Nursing care, drugs &amp; dressings</t>
  </si>
  <si>
    <t>Surgical operations, including pre and post</t>
  </si>
  <si>
    <t>Prescribed drug by physician</t>
  </si>
  <si>
    <t>Home nursing services</t>
  </si>
  <si>
    <t xml:space="preserve">Critical Illness </t>
  </si>
  <si>
    <t>Pathology, Scanning and Diagnostic tests</t>
  </si>
  <si>
    <t>Cancer treatment (Surgery, Radiotherapy and Chemotherapy)</t>
  </si>
  <si>
    <t>Covered, Up to 22,500 USD Per Person / Per Year</t>
  </si>
  <si>
    <t>Therapists (like physiotherapy)</t>
  </si>
  <si>
    <t>Kidney Dialysis</t>
  </si>
  <si>
    <t>Ambulance for emergencies</t>
  </si>
  <si>
    <t>Epidural anesthesia</t>
  </si>
  <si>
    <t>Baby covered from</t>
  </si>
  <si>
    <t>from 1st day of born</t>
  </si>
  <si>
    <t>Special services during first 3 days after birthrvices during first 3 days after birth</t>
  </si>
  <si>
    <t>Nursery, Pediatrician, Consultation, Tests &amp; Treatment, Male baby circumcision, Baby jaundice</t>
  </si>
  <si>
    <t xml:space="preserve">Maternity </t>
  </si>
  <si>
    <t>Benefits</t>
  </si>
  <si>
    <r>
      <rPr>
        <sz val="12"/>
        <color rgb="FF000000"/>
        <rFont val="Calibri Light"/>
        <family val="2"/>
      </rPr>
      <t xml:space="preserve">Cover all mentioned below:
- Coverage vaginal and </t>
    </r>
    <r>
      <rPr>
        <sz val="12"/>
        <color rgb="FFC00000"/>
        <rFont val="Calibri Light"/>
        <family val="2"/>
      </rPr>
      <t>caesarian</t>
    </r>
    <r>
      <rPr>
        <sz val="12"/>
        <color rgb="FF000000"/>
        <rFont val="Calibri Light"/>
        <family val="2"/>
      </rPr>
      <t xml:space="preserve"> delivery
- Coverage C-section surgery or other emergency surgery pre and post-delivery.
- Coverage Hospitalization
- Coverage Related test before, during and after delivery
- Supplements are covered as per doctor perscription.</t>
    </r>
    <r>
      <rPr>
        <sz val="12"/>
        <rFont val="Calibri Light"/>
        <family val="2"/>
      </rPr>
      <t xml:space="preserve">
- Cover Negative &amp; Positive Pregnancy Tests / Cover Legal/Medical Abortion</t>
    </r>
  </si>
  <si>
    <t xml:space="preserve">Outpatient Coverage: </t>
  </si>
  <si>
    <t>Ambulatory</t>
  </si>
  <si>
    <t>Fully covered 
Ambulatory, Prescriptions, Doctor Visits
Diagnostics (Ambulatory)</t>
  </si>
  <si>
    <t>Specialized Dr.  &amp; G. P.</t>
  </si>
  <si>
    <t>Medicine</t>
  </si>
  <si>
    <t>Laboratory Tests</t>
  </si>
  <si>
    <t>Pathology, Scanning and Diagnostic tests (PT Scan, MRI, CT scan, Mammography, Ultrasound, Doppler, Echocardiography, Exercise Tolerance Test, Holter, Transesophageal Echo Test, Electroencephalography, ECG, X-Ray)</t>
  </si>
  <si>
    <t>Physiotherapy</t>
  </si>
  <si>
    <t>Covered, 30 session Per Person / Per Year</t>
  </si>
  <si>
    <t>Psychiatric consultant’s fees</t>
  </si>
  <si>
    <t>Critical Illness</t>
  </si>
  <si>
    <t>Cancer treatment</t>
  </si>
  <si>
    <t>Covered, Up to inpatient limit</t>
  </si>
  <si>
    <t>Out – patient surgery</t>
  </si>
  <si>
    <t xml:space="preserve">Skin </t>
  </si>
  <si>
    <t>Covered, (Only disease not cosmetic problems and plastic surgery)</t>
  </si>
  <si>
    <t>Organ Transplant</t>
  </si>
  <si>
    <t>Operation Costs for kidney, heart, liver, lung and bone marrow transplants (excluding cost of obtaining donor organ), Up to 20,000 USD Per Person / Per Year</t>
  </si>
  <si>
    <t>Emergency local road ambulance</t>
  </si>
  <si>
    <t>Emergency accidental</t>
  </si>
  <si>
    <t xml:space="preserve">Doctor Visit </t>
  </si>
  <si>
    <t>Number of visits</t>
  </si>
  <si>
    <t>Unlimited</t>
  </si>
  <si>
    <t>Deductible</t>
  </si>
  <si>
    <t xml:space="preserve">Fully covered </t>
  </si>
  <si>
    <t>Limit per visit</t>
  </si>
  <si>
    <t>Dental Benefits</t>
  </si>
  <si>
    <t xml:space="preserve">General Covered benefits </t>
  </si>
  <si>
    <t>Doctor fee, Examination, X-Ray, Extraction, Tooth and Gingivitis Medication Treatment. Covered Up to USD 2,000 per person/year</t>
  </si>
  <si>
    <t>Accidental dental treatment</t>
  </si>
  <si>
    <t>Covered Up to 2,000 USD Per Person / Per Year</t>
  </si>
  <si>
    <t>Optical Benefits</t>
  </si>
  <si>
    <t>- Doctor Fee, Examination, Vision Evaluation and Medication, Eye Surgery (Only disease, not cosmetic surgery)
-  Within the optical treatment cover medical glasses/lenses
Covered Up to 2,000 USD Per Person / Per Year</t>
  </si>
  <si>
    <t>Accidental eye injuries treatment</t>
  </si>
  <si>
    <t>Eye Surgery</t>
  </si>
  <si>
    <t>Only disease, not cosmetic surgery 
Covered Up to 2,000 USD Per Person / Per Year</t>
  </si>
  <si>
    <t>Additional Benefits</t>
  </si>
  <si>
    <t>Pre-existing Conditions Disease</t>
  </si>
  <si>
    <t>Chronic conditions, Including chronic medicines</t>
  </si>
  <si>
    <t>Covered, Up to 10,000 USD Per Person / Per Year</t>
  </si>
  <si>
    <t>Wellness Program Training</t>
  </si>
  <si>
    <t>to be provided based on the need via in person or online or via email</t>
  </si>
  <si>
    <t>Supplements and Vitamins</t>
  </si>
  <si>
    <t>to be covered as long as they are part of a medical treatment plan and not dietary purposes.</t>
  </si>
  <si>
    <t>General Conditions:</t>
  </si>
  <si>
    <t>Declared Pre-existing conditions</t>
  </si>
  <si>
    <t>No waiting period</t>
  </si>
  <si>
    <t>Nose related surgeries</t>
  </si>
  <si>
    <t>Maternity</t>
  </si>
  <si>
    <t>Outpatient Chronic conditions, Hernia</t>
  </si>
  <si>
    <r>
      <rPr>
        <sz val="12"/>
        <color rgb="FF000000"/>
        <rFont val="Calibri Light"/>
      </rPr>
      <t xml:space="preserve">All following conditions if not pre-existing: Hemorrhoids and Adenoids, Sinusitis &amp; Tonsils, Varicoceles, Disk and other </t>
    </r>
    <r>
      <rPr>
        <sz val="12"/>
        <color rgb="FF131313"/>
        <rFont val="Calibri Light"/>
      </rPr>
      <t>back pain causes, Uterine Fibroids &amp; Hysterectomy, Endometriosis</t>
    </r>
  </si>
  <si>
    <t xml:space="preserve">General Exclutions just for your information </t>
  </si>
  <si>
    <t>Suicide, suicidal attempts, voluntary self-injury.</t>
  </si>
  <si>
    <t>Organ donation and transplantation</t>
  </si>
  <si>
    <t xml:space="preserve">Active participation in war, terrorism, violence, revolutions,  any illegal act, or any other kinds of political violence </t>
  </si>
  <si>
    <t>Self-destruction or intentional self-inflicted injury or any attempt thereat, while sane or insane, speech therapy</t>
  </si>
  <si>
    <t>(Temporomandibular joint disorders if it is not due to accident)</t>
  </si>
  <si>
    <t>Alternative medicine including chiropraxy, osteopathy, acupuncture, homeopathy,</t>
  </si>
  <si>
    <t>Birth control procedures, contraception, tubal ligation, Procedures related to the change of sex, sexual fortifying treatments</t>
  </si>
  <si>
    <t>Acne, Hair fall or loss treatment, alopecia, Hirsutism,</t>
  </si>
  <si>
    <t>Plastic, cosmetic, dental and gum surgery unless resulting from a covered accident. Substances that are not considered as medicine such as toothpaste,skin diseases, lozenges, antiseptic solutions, milk formulas, food supplements, skin care products, diapers and products for hair and scalp treatment. Alopecia.</t>
  </si>
  <si>
    <t>alopecia</t>
  </si>
  <si>
    <t>Supplements (If it is not part of maternity)</t>
  </si>
  <si>
    <r>
      <rPr>
        <sz val="12"/>
        <color rgb="FF000000"/>
        <rFont val="Calibri Light"/>
      </rPr>
      <t xml:space="preserve">Passive War </t>
    </r>
    <r>
      <rPr>
        <sz val="12"/>
        <color rgb="FF131313"/>
        <rFont val="Calibri Light"/>
      </rPr>
      <t>injuries/illnesses</t>
    </r>
  </si>
  <si>
    <t>Max. time required to cover insurance (days after contract signature):</t>
  </si>
  <si>
    <t>One Week</t>
  </si>
  <si>
    <t>Time offered to start Insurance (days after contract signature):</t>
  </si>
  <si>
    <t>Minimum bid validity period required:</t>
  </si>
  <si>
    <t>90 Days</t>
  </si>
  <si>
    <t>Bid validity period offered: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</si>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</sst>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8"/>
      <color theme="1"/>
      <name val="Calibri"/>
      <family val="2"/>
      <scheme val="minor"/>
    </font>
    <font>
      <b/>
      <sz val="18"/>
      <color theme="0"/>
      <name val="Calibri"/>
      <family val="2"/>
      <scheme val="minor"/>
    </font>
    <font>
      <sz val="14"/>
      <name val="Calibri"/>
      <family val="2"/>
    </font>
    <font>
      <sz val="16"/>
      <color theme="1"/>
      <name val="Calibri"/>
      <family val="2"/>
      <scheme val="minor"/>
    </font>
    <font>
      <b/>
      <i/>
      <sz val="18"/>
      <color theme="1"/>
      <name val="Calibri"/>
      <family val="2"/>
    </font>
    <font>
      <sz val="18"/>
      <color theme="1"/>
      <name val="Calibri"/>
      <family val="2"/>
      <scheme val="minor"/>
    </font>
    <font>
      <sz val="10"/>
      <color theme="1"/>
      <name val="Calibri Light"/>
      <family val="2"/>
      <scheme val="major"/>
    </font>
    <font>
      <b/>
      <sz val="12"/>
      <color theme="1"/>
      <name val="Calibri Light"/>
      <family val="2"/>
      <scheme val="major"/>
    </font>
    <font>
      <sz val="12"/>
      <color theme="1"/>
      <name val="Calibri Light"/>
      <family val="2"/>
      <scheme val="major"/>
    </font>
    <font>
      <sz val="12"/>
      <color rgb="FF131313"/>
      <name val="Calibri Light"/>
      <family val="2"/>
      <scheme val="major"/>
    </font>
    <font>
      <sz val="12"/>
      <name val="Calibri Light"/>
      <family val="2"/>
      <scheme val="major"/>
    </font>
    <font>
      <sz val="12"/>
      <name val="Calibri Light"/>
      <family val="2"/>
    </font>
    <font>
      <sz val="12"/>
      <color rgb="FF000000"/>
      <name val="Calibri Light"/>
      <family val="2"/>
    </font>
    <font>
      <sz val="12"/>
      <color rgb="FFC00000"/>
      <name val="Calibri Light"/>
      <family val="2"/>
    </font>
    <font>
      <sz val="16"/>
      <color rgb="FF000000"/>
      <name val="Calibri"/>
      <family val="2"/>
      <scheme val="minor"/>
    </font>
    <font>
      <sz val="12"/>
      <color rgb="FF000000"/>
      <name val="Calibri Light"/>
    </font>
    <font>
      <sz val="12"/>
      <color rgb="FF131313"/>
      <name val="Calibri Light"/>
    </font>
    <font>
      <sz val="12"/>
      <color theme="1"/>
      <name val="Calibri Light"/>
    </font>
    <font>
      <sz val="10"/>
      <color theme="1"/>
      <name val="Calibri Light"/>
      <scheme val="major"/>
    </font>
    <font>
      <b/>
      <sz val="14"/>
      <color theme="1"/>
      <name val="Calibri"/>
    </font>
    <font>
      <b/>
      <sz val="20"/>
      <color rgb="FF000000"/>
      <name val="Calibri"/>
    </font>
    <font>
      <b/>
      <sz val="18"/>
      <color rgb="FF000000"/>
      <name val="Calibri"/>
    </font>
    <font>
      <b/>
      <sz val="18"/>
      <color rgb="FFFF0000"/>
      <name val="Calibri"/>
    </font>
    <font>
      <b/>
      <sz val="18"/>
      <color theme="1"/>
      <name val="Calibri"/>
    </font>
    <font>
      <sz val="12"/>
      <color rgb="FF131313"/>
      <name val="Calibri"/>
      <family val="2"/>
      <scheme val="minor"/>
    </font>
    <font>
      <sz val="12"/>
      <color rgb="FF000000"/>
      <name val="Calibri Light"/>
      <charset val="1"/>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39997558519241921"/>
        <bgColor indexed="64"/>
      </patternFill>
    </fill>
  </fills>
  <borders count="47">
    <border>
      <left/>
      <right/>
      <top/>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thin">
        <color auto="1"/>
      </right>
      <top/>
      <bottom style="thin">
        <color auto="1"/>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top style="medium">
        <color indexed="64"/>
      </top>
      <bottom style="medium">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auto="1"/>
      </left>
      <right/>
      <top/>
      <bottom style="thin">
        <color auto="1"/>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style="thin">
        <color indexed="64"/>
      </top>
      <bottom style="medium">
        <color rgb="FF000000"/>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15">
    <xf numFmtId="0" fontId="0" fillId="0" borderId="0" xfId="0"/>
    <xf numFmtId="0" fontId="3" fillId="0" borderId="5" xfId="0" applyFont="1" applyBorder="1" applyAlignment="1">
      <alignment horizontal="center" vertical="center" wrapText="1"/>
    </xf>
    <xf numFmtId="0" fontId="2" fillId="2" borderId="6" xfId="0" applyFont="1" applyFill="1" applyBorder="1" applyAlignment="1">
      <alignment vertical="center" wrapText="1"/>
    </xf>
    <xf numFmtId="0" fontId="2" fillId="2" borderId="4" xfId="0" applyFont="1" applyFill="1" applyBorder="1" applyAlignment="1">
      <alignment vertical="center" wrapText="1"/>
    </xf>
    <xf numFmtId="0" fontId="2" fillId="2" borderId="9" xfId="0" applyFont="1" applyFill="1" applyBorder="1" applyAlignment="1">
      <alignment vertical="center" wrapText="1"/>
    </xf>
    <xf numFmtId="0" fontId="3" fillId="0" borderId="5" xfId="0" applyFont="1" applyBorder="1" applyAlignment="1">
      <alignment horizontal="left" vertical="center" wrapText="1"/>
    </xf>
    <xf numFmtId="0" fontId="3" fillId="0" borderId="13" xfId="0" applyFont="1" applyBorder="1" applyAlignment="1">
      <alignment horizontal="center" vertical="center" wrapText="1"/>
    </xf>
    <xf numFmtId="0" fontId="0" fillId="0" borderId="0" xfId="0" applyAlignment="1">
      <alignment vertical="center"/>
    </xf>
    <xf numFmtId="0" fontId="7" fillId="0" borderId="0" xfId="0" applyFont="1" applyAlignment="1">
      <alignment vertical="center"/>
    </xf>
    <xf numFmtId="0" fontId="9" fillId="0" borderId="0" xfId="0" applyFont="1" applyAlignment="1">
      <alignment vertical="center"/>
    </xf>
    <xf numFmtId="0" fontId="0" fillId="3" borderId="0" xfId="0" applyFill="1" applyAlignment="1">
      <alignment vertical="center"/>
    </xf>
    <xf numFmtId="0" fontId="7" fillId="3" borderId="0" xfId="0" applyFont="1" applyFill="1" applyAlignment="1">
      <alignment vertical="center"/>
    </xf>
    <xf numFmtId="0" fontId="9" fillId="3" borderId="0" xfId="0" applyFont="1" applyFill="1" applyAlignment="1">
      <alignment vertical="center"/>
    </xf>
    <xf numFmtId="0" fontId="12" fillId="0" borderId="17" xfId="0" applyFont="1" applyBorder="1" applyAlignment="1">
      <alignment horizontal="left" vertical="center" wrapText="1"/>
    </xf>
    <xf numFmtId="0" fontId="13" fillId="0" borderId="18" xfId="0" applyFont="1" applyBorder="1" applyAlignment="1">
      <alignment horizontal="left" vertical="center" wrapText="1"/>
    </xf>
    <xf numFmtId="9" fontId="13" fillId="0" borderId="18" xfId="0" applyNumberFormat="1" applyFont="1" applyBorder="1" applyAlignment="1">
      <alignment horizontal="left" vertical="center" wrapText="1"/>
    </xf>
    <xf numFmtId="0" fontId="11" fillId="6" borderId="19" xfId="0" applyFont="1" applyFill="1" applyBorder="1" applyAlignment="1">
      <alignment vertical="center" wrapText="1"/>
    </xf>
    <xf numFmtId="0" fontId="12" fillId="0" borderId="18" xfId="0" applyFont="1" applyBorder="1" applyAlignment="1">
      <alignment horizontal="left" vertical="center"/>
    </xf>
    <xf numFmtId="0" fontId="14" fillId="0" borderId="18" xfId="0" applyFont="1" applyBorder="1" applyAlignment="1">
      <alignment horizontal="left" vertical="center"/>
    </xf>
    <xf numFmtId="0" fontId="12" fillId="0" borderId="18" xfId="0" applyFont="1" applyBorder="1" applyAlignment="1">
      <alignment horizontal="left" vertical="center" wrapText="1"/>
    </xf>
    <xf numFmtId="0" fontId="10" fillId="0" borderId="18" xfId="0" applyFont="1" applyBorder="1" applyAlignment="1">
      <alignment horizontal="center" vertical="center"/>
    </xf>
    <xf numFmtId="0" fontId="11" fillId="7" borderId="19" xfId="0" applyFont="1" applyFill="1" applyBorder="1" applyAlignment="1">
      <alignment vertical="center" wrapText="1"/>
    </xf>
    <xf numFmtId="0" fontId="10" fillId="0" borderId="0" xfId="0" applyFont="1" applyAlignment="1">
      <alignment horizontal="center" vertical="center"/>
    </xf>
    <xf numFmtId="0" fontId="18" fillId="0" borderId="18" xfId="0" applyFont="1" applyBorder="1" applyAlignment="1">
      <alignment horizontal="center" vertical="center" wrapText="1"/>
    </xf>
    <xf numFmtId="0" fontId="2" fillId="2" borderId="23" xfId="0" applyFont="1" applyFill="1" applyBorder="1" applyAlignment="1">
      <alignment vertical="center" wrapText="1"/>
    </xf>
    <xf numFmtId="0" fontId="18" fillId="0" borderId="16" xfId="0" applyFont="1" applyBorder="1" applyAlignment="1">
      <alignment horizontal="center" vertical="center" wrapText="1"/>
    </xf>
    <xf numFmtId="0" fontId="12" fillId="0" borderId="24" xfId="0" applyFont="1" applyBorder="1" applyAlignment="1">
      <alignment horizontal="left" vertical="center" wrapText="1"/>
    </xf>
    <xf numFmtId="0" fontId="12" fillId="0" borderId="20" xfId="0" applyFont="1" applyBorder="1" applyAlignment="1">
      <alignment horizontal="left" vertical="center" wrapText="1"/>
    </xf>
    <xf numFmtId="0" fontId="12" fillId="0" borderId="25" xfId="0" applyFont="1" applyBorder="1" applyAlignment="1">
      <alignment horizontal="left" vertical="center" wrapText="1"/>
    </xf>
    <xf numFmtId="0" fontId="12" fillId="0" borderId="16" xfId="0" applyFont="1" applyBorder="1" applyAlignment="1">
      <alignment horizontal="left" vertical="center" wrapText="1"/>
    </xf>
    <xf numFmtId="0" fontId="22" fillId="0" borderId="18" xfId="0" applyFont="1" applyBorder="1" applyAlignment="1">
      <alignment horizontal="center" vertical="center"/>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10" fillId="0" borderId="20" xfId="0" applyFont="1" applyBorder="1" applyAlignment="1">
      <alignment horizontal="center" vertical="center"/>
    </xf>
    <xf numFmtId="0" fontId="10" fillId="0" borderId="16" xfId="0" applyFont="1" applyBorder="1" applyAlignment="1">
      <alignment horizontal="center" vertical="center"/>
    </xf>
    <xf numFmtId="0" fontId="13" fillId="0" borderId="20" xfId="0" applyFont="1" applyBorder="1" applyAlignment="1">
      <alignment horizontal="left" vertical="center" wrapText="1"/>
    </xf>
    <xf numFmtId="0" fontId="10" fillId="0" borderId="32" xfId="0" applyFont="1" applyBorder="1" applyAlignment="1">
      <alignment horizontal="center" vertical="center"/>
    </xf>
    <xf numFmtId="0" fontId="22" fillId="0" borderId="16" xfId="0" applyFont="1" applyBorder="1" applyAlignment="1">
      <alignment horizontal="center" vertical="center"/>
    </xf>
    <xf numFmtId="0" fontId="12" fillId="0" borderId="16" xfId="0" applyFont="1" applyBorder="1" applyAlignment="1">
      <alignment horizontal="left" vertical="center"/>
    </xf>
    <xf numFmtId="0" fontId="22" fillId="0" borderId="20" xfId="0" applyFont="1" applyBorder="1" applyAlignment="1">
      <alignment horizontal="center" vertical="center"/>
    </xf>
    <xf numFmtId="0" fontId="12" fillId="0" borderId="33" xfId="0" applyFont="1" applyBorder="1" applyAlignment="1">
      <alignment horizontal="left" vertical="center" wrapText="1"/>
    </xf>
    <xf numFmtId="0" fontId="15" fillId="0" borderId="32" xfId="0" applyFont="1" applyBorder="1" applyAlignment="1">
      <alignment horizontal="left" vertical="center" wrapText="1"/>
    </xf>
    <xf numFmtId="0" fontId="14" fillId="0" borderId="20" xfId="0" applyFont="1" applyBorder="1" applyAlignment="1">
      <alignment horizontal="left" vertical="center" wrapText="1"/>
    </xf>
    <xf numFmtId="0" fontId="12" fillId="3" borderId="20" xfId="0" applyFont="1" applyFill="1" applyBorder="1" applyAlignment="1">
      <alignment horizontal="left" vertical="center" wrapText="1"/>
    </xf>
    <xf numFmtId="0" fontId="14" fillId="0" borderId="16" xfId="0" applyFont="1" applyBorder="1" applyAlignment="1">
      <alignment horizontal="left" vertical="center" wrapText="1"/>
    </xf>
    <xf numFmtId="0" fontId="21" fillId="0" borderId="24" xfId="0" applyFont="1" applyBorder="1" applyAlignment="1">
      <alignment horizontal="left" vertical="center" wrapText="1"/>
    </xf>
    <xf numFmtId="0" fontId="12" fillId="0" borderId="19" xfId="0" applyFont="1" applyBorder="1" applyAlignment="1">
      <alignment horizontal="left" vertical="center" wrapText="1"/>
    </xf>
    <xf numFmtId="0" fontId="11" fillId="6" borderId="16" xfId="0" applyFont="1" applyFill="1" applyBorder="1" applyAlignment="1">
      <alignment horizontal="center" vertical="center" wrapText="1"/>
    </xf>
    <xf numFmtId="0" fontId="11" fillId="6" borderId="16" xfId="0" applyFont="1" applyFill="1" applyBorder="1" applyAlignment="1">
      <alignment horizontal="center" wrapText="1"/>
    </xf>
    <xf numFmtId="0" fontId="11" fillId="0" borderId="16" xfId="0" applyFont="1" applyBorder="1" applyAlignment="1">
      <alignment horizontal="center" wrapText="1"/>
    </xf>
    <xf numFmtId="0" fontId="0" fillId="0" borderId="18" xfId="0" applyBorder="1" applyAlignment="1">
      <alignment vertical="center"/>
    </xf>
    <xf numFmtId="0" fontId="1" fillId="3" borderId="18" xfId="0" applyFont="1" applyFill="1" applyBorder="1" applyAlignment="1">
      <alignment vertical="center"/>
    </xf>
    <xf numFmtId="0" fontId="7" fillId="0" borderId="18" xfId="0" applyFont="1" applyBorder="1" applyAlignment="1">
      <alignment vertical="center"/>
    </xf>
    <xf numFmtId="0" fontId="5" fillId="5" borderId="18" xfId="0" applyFont="1" applyFill="1" applyBorder="1" applyAlignment="1">
      <alignment vertical="center"/>
    </xf>
    <xf numFmtId="0" fontId="12" fillId="3" borderId="18" xfId="0" quotePrefix="1" applyFont="1" applyFill="1" applyBorder="1" applyAlignment="1">
      <alignment horizontal="left" vertical="center" wrapText="1"/>
    </xf>
    <xf numFmtId="0" fontId="28" fillId="0" borderId="18" xfId="0" applyFont="1" applyBorder="1" applyAlignment="1">
      <alignment horizontal="left" vertical="center" wrapText="1"/>
    </xf>
    <xf numFmtId="3" fontId="28" fillId="0" borderId="18" xfId="0" applyNumberFormat="1" applyFont="1" applyBorder="1" applyAlignment="1">
      <alignment horizontal="left" vertical="center" wrapText="1"/>
    </xf>
    <xf numFmtId="0" fontId="13" fillId="0" borderId="39" xfId="0" applyFont="1" applyBorder="1" applyAlignment="1">
      <alignment horizontal="left" vertical="center" wrapText="1"/>
    </xf>
    <xf numFmtId="0" fontId="13" fillId="0" borderId="42" xfId="0" applyFont="1" applyBorder="1" applyAlignment="1">
      <alignment horizontal="left" vertical="center" wrapText="1"/>
    </xf>
    <xf numFmtId="0" fontId="12" fillId="0" borderId="45" xfId="0" applyFont="1" applyBorder="1" applyAlignment="1">
      <alignment horizontal="left"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10" fillId="0" borderId="46" xfId="0" applyFont="1" applyBorder="1" applyAlignment="1">
      <alignment horizontal="center" vertical="center"/>
    </xf>
    <xf numFmtId="0" fontId="12" fillId="0" borderId="46" xfId="0" applyFont="1" applyBorder="1" applyAlignment="1">
      <alignment horizontal="left" vertical="center" wrapText="1"/>
    </xf>
    <xf numFmtId="0" fontId="12" fillId="3" borderId="46" xfId="0" applyFont="1" applyFill="1" applyBorder="1" applyAlignment="1">
      <alignment horizontal="left" vertical="center" wrapText="1"/>
    </xf>
    <xf numFmtId="0" fontId="29" fillId="0" borderId="0" xfId="0" applyFont="1" applyAlignment="1">
      <alignment horizontal="left" vertical="center"/>
    </xf>
    <xf numFmtId="0" fontId="14" fillId="0" borderId="18" xfId="0" applyFont="1" applyBorder="1" applyAlignment="1">
      <alignment horizontal="left"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27" fillId="3" borderId="18" xfId="0" applyFont="1" applyFill="1" applyBorder="1" applyAlignment="1">
      <alignment horizontal="center" vertical="center" wrapText="1"/>
    </xf>
    <xf numFmtId="0" fontId="4" fillId="3" borderId="18" xfId="0" applyFont="1" applyFill="1" applyBorder="1" applyAlignment="1">
      <alignment horizontal="center" vertical="center"/>
    </xf>
    <xf numFmtId="0" fontId="2" fillId="2" borderId="18"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23" fillId="4" borderId="18" xfId="0" applyFont="1" applyFill="1" applyBorder="1" applyAlignment="1">
      <alignment horizontal="center" vertical="center" wrapText="1"/>
    </xf>
    <xf numFmtId="0" fontId="23" fillId="2" borderId="18" xfId="0" applyFont="1" applyFill="1" applyBorder="1" applyAlignment="1">
      <alignment horizontal="center" vertical="center" wrapText="1"/>
    </xf>
    <xf numFmtId="0" fontId="5" fillId="5" borderId="18" xfId="0" applyFont="1" applyFill="1" applyBorder="1" applyAlignment="1">
      <alignment horizontal="center" vertical="center"/>
    </xf>
    <xf numFmtId="0" fontId="2" fillId="0" borderId="21" xfId="0" applyFont="1" applyBorder="1" applyAlignment="1">
      <alignment horizontal="left" vertical="top" wrapText="1"/>
    </xf>
    <xf numFmtId="0" fontId="2" fillId="0" borderId="10" xfId="0" applyFont="1" applyBorder="1" applyAlignment="1">
      <alignment horizontal="left" vertical="top" wrapText="1"/>
    </xf>
    <xf numFmtId="0" fontId="2" fillId="0" borderId="22"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1" xfId="0" applyFont="1" applyBorder="1" applyAlignment="1">
      <alignment horizontal="left" vertical="top" wrapText="1"/>
    </xf>
    <xf numFmtId="0" fontId="8" fillId="4" borderId="14"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6" fillId="0" borderId="19" xfId="0" applyFont="1" applyBorder="1" applyAlignment="1">
      <alignment horizontal="center" vertical="center" wrapText="1"/>
    </xf>
    <xf numFmtId="0" fontId="12" fillId="0" borderId="7" xfId="0" applyFont="1" applyBorder="1" applyAlignment="1">
      <alignment horizontal="left" vertical="center" wrapText="1"/>
    </xf>
    <xf numFmtId="0" fontId="12" fillId="0" borderId="19" xfId="0" applyFont="1" applyBorder="1" applyAlignment="1">
      <alignment horizontal="left" vertical="center" wrapText="1"/>
    </xf>
    <xf numFmtId="0" fontId="12" fillId="0" borderId="8" xfId="0" applyFont="1" applyBorder="1" applyAlignment="1">
      <alignment horizontal="left"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12" fillId="0" borderId="34" xfId="0" applyFont="1" applyBorder="1" applyAlignment="1">
      <alignment horizontal="left" vertical="center" wrapText="1"/>
    </xf>
    <xf numFmtId="0" fontId="12" fillId="0" borderId="31" xfId="0" applyFont="1" applyBorder="1" applyAlignment="1">
      <alignment horizontal="left" vertical="center" wrapText="1"/>
    </xf>
    <xf numFmtId="0" fontId="12" fillId="0" borderId="29" xfId="0" applyFont="1" applyBorder="1" applyAlignment="1">
      <alignment horizontal="left" vertical="center" wrapText="1"/>
    </xf>
    <xf numFmtId="0" fontId="11" fillId="8" borderId="14" xfId="0" applyFont="1" applyFill="1" applyBorder="1" applyAlignment="1">
      <alignment horizontal="center" vertical="center" wrapText="1"/>
    </xf>
    <xf numFmtId="0" fontId="11" fillId="8" borderId="30" xfId="0" applyFont="1" applyFill="1" applyBorder="1" applyAlignment="1">
      <alignment horizontal="center" vertical="center" wrapText="1"/>
    </xf>
    <xf numFmtId="0" fontId="11" fillId="8" borderId="15" xfId="0" applyFont="1" applyFill="1" applyBorder="1" applyAlignment="1">
      <alignment horizontal="center" vertical="center" wrapText="1"/>
    </xf>
    <xf numFmtId="0" fontId="11" fillId="7" borderId="14" xfId="0" applyFont="1" applyFill="1" applyBorder="1" applyAlignment="1">
      <alignment horizontal="center" vertical="center"/>
    </xf>
    <xf numFmtId="0" fontId="11" fillId="7" borderId="30" xfId="0" applyFont="1" applyFill="1" applyBorder="1" applyAlignment="1">
      <alignment horizontal="center" vertical="center"/>
    </xf>
    <xf numFmtId="0" fontId="11" fillId="7" borderId="14" xfId="0" applyFont="1" applyFill="1" applyBorder="1" applyAlignment="1">
      <alignment horizontal="center" vertical="center" wrapText="1"/>
    </xf>
    <xf numFmtId="0" fontId="11" fillId="7" borderId="30" xfId="0" applyFont="1" applyFill="1" applyBorder="1" applyAlignment="1">
      <alignment horizontal="center" vertical="center" wrapText="1"/>
    </xf>
    <xf numFmtId="0" fontId="11" fillId="7" borderId="35" xfId="0" applyFont="1" applyFill="1" applyBorder="1" applyAlignment="1">
      <alignment horizontal="center" vertical="center" wrapText="1"/>
    </xf>
    <xf numFmtId="0" fontId="11" fillId="7" borderId="36" xfId="0" applyFont="1" applyFill="1" applyBorder="1" applyAlignment="1">
      <alignment horizontal="center" vertical="center" wrapText="1"/>
    </xf>
    <xf numFmtId="0" fontId="6" fillId="0" borderId="46" xfId="0" applyFont="1" applyBorder="1" applyAlignment="1">
      <alignment horizontal="center" vertical="center" wrapText="1"/>
    </xf>
    <xf numFmtId="0" fontId="11" fillId="6" borderId="21" xfId="0" applyFont="1" applyFill="1" applyBorder="1" applyAlignment="1">
      <alignment horizontal="center" vertical="center"/>
    </xf>
    <xf numFmtId="0" fontId="11" fillId="6" borderId="43" xfId="0" applyFont="1" applyFill="1" applyBorder="1" applyAlignment="1">
      <alignment horizontal="center" vertical="center"/>
    </xf>
    <xf numFmtId="0" fontId="11" fillId="7" borderId="12" xfId="0" applyFont="1" applyFill="1" applyBorder="1" applyAlignment="1">
      <alignment horizontal="center" vertical="center" wrapText="1"/>
    </xf>
    <xf numFmtId="0" fontId="11" fillId="7" borderId="44" xfId="0" applyFont="1" applyFill="1" applyBorder="1" applyAlignment="1">
      <alignment horizontal="center" vertical="center" wrapText="1"/>
    </xf>
    <xf numFmtId="0" fontId="10" fillId="0" borderId="37" xfId="0" applyFont="1" applyBorder="1" applyAlignment="1">
      <alignment horizontal="center" vertical="center"/>
    </xf>
    <xf numFmtId="0" fontId="10" fillId="0" borderId="40" xfId="0" applyFont="1" applyBorder="1" applyAlignment="1">
      <alignment horizontal="center" vertical="center"/>
    </xf>
    <xf numFmtId="0" fontId="13" fillId="0" borderId="38" xfId="0" applyFont="1" applyBorder="1" applyAlignment="1">
      <alignment horizontal="left" vertical="center" wrapText="1"/>
    </xf>
    <xf numFmtId="0" fontId="13" fillId="0" borderId="41"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B99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95251</xdr:colOff>
      <xdr:row>0</xdr:row>
      <xdr:rowOff>238125</xdr:rowOff>
    </xdr:from>
    <xdr:to>
      <xdr:col>1</xdr:col>
      <xdr:colOff>2048329</xdr:colOff>
      <xdr:row>0</xdr:row>
      <xdr:rowOff>1278781</xdr:rowOff>
    </xdr:to>
    <xdr:pic>
      <xdr:nvPicPr>
        <xdr:cNvPr id="4"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504826" y="238125"/>
          <a:ext cx="1949903" cy="104065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dimension ref="A1:F102"/>
  <sheetViews>
    <sheetView tabSelected="1" topLeftCell="A11" zoomScaleNormal="100" workbookViewId="0">
      <selection activeCell="C17" sqref="C17"/>
    </sheetView>
  </sheetViews>
  <sheetFormatPr defaultColWidth="9" defaultRowHeight="14.45"/>
  <cols>
    <col min="1" max="1" width="6.140625" style="7" customWidth="1"/>
    <col min="2" max="2" width="31.42578125" style="7" customWidth="1"/>
    <col min="3" max="3" width="74.5703125" style="7" customWidth="1"/>
    <col min="4" max="5" width="46.28515625" style="7" customWidth="1"/>
    <col min="6" max="16384" width="9" style="7"/>
  </cols>
  <sheetData>
    <row r="1" spans="1:6" ht="117.4" customHeight="1">
      <c r="A1" s="50"/>
      <c r="B1" s="51"/>
      <c r="C1" s="69" t="s">
        <v>0</v>
      </c>
      <c r="D1" s="70"/>
      <c r="E1" s="70"/>
      <c r="F1" s="10"/>
    </row>
    <row r="2" spans="1:6" ht="18.600000000000001">
      <c r="A2" s="50"/>
      <c r="B2" s="75" t="s">
        <v>1</v>
      </c>
      <c r="C2" s="75"/>
      <c r="D2" s="72" t="s">
        <v>2</v>
      </c>
      <c r="E2" s="72"/>
      <c r="F2" s="10"/>
    </row>
    <row r="3" spans="1:6" s="8" customFormat="1" ht="42.6" customHeight="1">
      <c r="A3" s="52"/>
      <c r="B3" s="76" t="s">
        <v>3</v>
      </c>
      <c r="C3" s="76"/>
      <c r="D3" s="71" t="s">
        <v>4</v>
      </c>
      <c r="E3" s="71"/>
      <c r="F3" s="11"/>
    </row>
    <row r="4" spans="1:6" ht="23.45">
      <c r="A4" s="52"/>
      <c r="B4" s="77" t="s">
        <v>5</v>
      </c>
      <c r="C4" s="77"/>
      <c r="D4" s="53"/>
      <c r="E4" s="53"/>
      <c r="F4" s="10"/>
    </row>
    <row r="5" spans="1:6" ht="18.600000000000001">
      <c r="A5" s="49" t="s">
        <v>6</v>
      </c>
      <c r="B5" s="48" t="s">
        <v>7</v>
      </c>
      <c r="C5" s="47" t="s">
        <v>8</v>
      </c>
      <c r="D5" s="73"/>
      <c r="E5" s="74"/>
      <c r="F5" s="10"/>
    </row>
    <row r="6" spans="1:6" ht="30.95">
      <c r="A6" s="20">
        <v>1</v>
      </c>
      <c r="B6" s="13" t="s">
        <v>9</v>
      </c>
      <c r="C6" s="14" t="s">
        <v>10</v>
      </c>
      <c r="D6" s="67"/>
      <c r="E6" s="68"/>
      <c r="F6" s="10"/>
    </row>
    <row r="7" spans="1:6" ht="18.600000000000001">
      <c r="A7" s="20">
        <f>A6+1</f>
        <v>2</v>
      </c>
      <c r="B7" s="13" t="s">
        <v>11</v>
      </c>
      <c r="C7" s="15">
        <v>1</v>
      </c>
      <c r="D7" s="67"/>
      <c r="E7" s="68"/>
      <c r="F7" s="10"/>
    </row>
    <row r="8" spans="1:6" ht="53.25">
      <c r="A8" s="20">
        <f>A7+1</f>
        <v>3</v>
      </c>
      <c r="B8" s="13" t="s">
        <v>12</v>
      </c>
      <c r="C8" s="15" t="s">
        <v>13</v>
      </c>
      <c r="D8" s="67"/>
      <c r="E8" s="68"/>
      <c r="F8" s="10"/>
    </row>
    <row r="9" spans="1:6" ht="30" customHeight="1">
      <c r="A9" s="20">
        <f>A8+1</f>
        <v>4</v>
      </c>
      <c r="B9" s="13" t="s">
        <v>14</v>
      </c>
      <c r="C9" s="15" t="s">
        <v>15</v>
      </c>
      <c r="D9" s="67"/>
      <c r="E9" s="68"/>
      <c r="F9" s="10"/>
    </row>
    <row r="10" spans="1:6" ht="33" customHeight="1">
      <c r="A10" s="20">
        <f>A9+1</f>
        <v>5</v>
      </c>
      <c r="B10" s="13" t="s">
        <v>16</v>
      </c>
      <c r="C10" s="55" t="s">
        <v>17</v>
      </c>
      <c r="D10" s="67"/>
      <c r="E10" s="68"/>
    </row>
    <row r="11" spans="1:6" ht="22.5" customHeight="1">
      <c r="A11" s="33">
        <f>A10+1</f>
        <v>6</v>
      </c>
      <c r="B11" s="26" t="s">
        <v>18</v>
      </c>
      <c r="C11" s="56" t="s">
        <v>19</v>
      </c>
      <c r="D11" s="67"/>
      <c r="E11" s="68"/>
    </row>
    <row r="12" spans="1:6" ht="15.75">
      <c r="A12" s="107" t="s">
        <v>20</v>
      </c>
      <c r="B12" s="108"/>
      <c r="C12" s="108"/>
      <c r="D12" s="16"/>
      <c r="E12" s="16"/>
      <c r="F12" s="10"/>
    </row>
    <row r="13" spans="1:6" ht="30.95" customHeight="1">
      <c r="A13" s="111">
        <f>A11+1</f>
        <v>7</v>
      </c>
      <c r="B13" s="113" t="s">
        <v>20</v>
      </c>
      <c r="C13" s="57" t="s">
        <v>21</v>
      </c>
      <c r="D13" s="88"/>
      <c r="E13" s="68"/>
      <c r="F13" s="10"/>
    </row>
    <row r="14" spans="1:6" ht="53.25">
      <c r="A14" s="112"/>
      <c r="B14" s="114"/>
      <c r="C14" s="58" t="s">
        <v>22</v>
      </c>
      <c r="D14" s="88"/>
      <c r="E14" s="68"/>
      <c r="F14" s="10"/>
    </row>
    <row r="15" spans="1:6" ht="15.95" customHeight="1">
      <c r="A15" s="109" t="s">
        <v>23</v>
      </c>
      <c r="B15" s="110"/>
      <c r="C15" s="110"/>
      <c r="D15" s="21"/>
      <c r="E15" s="21"/>
      <c r="F15" s="10"/>
    </row>
    <row r="16" spans="1:6" ht="34.5" customHeight="1">
      <c r="A16" s="37">
        <f>A13+1</f>
        <v>8</v>
      </c>
      <c r="B16" s="28" t="s">
        <v>24</v>
      </c>
      <c r="C16" s="38" t="s">
        <v>25</v>
      </c>
      <c r="D16" s="67"/>
      <c r="E16" s="68"/>
      <c r="F16" s="10"/>
    </row>
    <row r="17" spans="1:6" ht="34.5" customHeight="1">
      <c r="A17" s="30">
        <f>A16+1</f>
        <v>9</v>
      </c>
      <c r="B17" s="13" t="s">
        <v>26</v>
      </c>
      <c r="C17" s="17" t="s">
        <v>25</v>
      </c>
      <c r="D17" s="67"/>
      <c r="E17" s="68"/>
      <c r="F17" s="10"/>
    </row>
    <row r="18" spans="1:6" ht="34.5" customHeight="1">
      <c r="A18" s="30">
        <f t="shared" ref="A18:A35" si="0">A17+1</f>
        <v>10</v>
      </c>
      <c r="B18" s="13" t="s">
        <v>27</v>
      </c>
      <c r="C18" s="17" t="s">
        <v>25</v>
      </c>
      <c r="D18" s="67"/>
      <c r="E18" s="68"/>
      <c r="F18" s="10"/>
    </row>
    <row r="19" spans="1:6" ht="34.5" customHeight="1">
      <c r="A19" s="30">
        <f t="shared" si="0"/>
        <v>11</v>
      </c>
      <c r="B19" s="13" t="s">
        <v>28</v>
      </c>
      <c r="C19" s="17" t="s">
        <v>25</v>
      </c>
      <c r="D19" s="67"/>
      <c r="E19" s="68"/>
      <c r="F19" s="10"/>
    </row>
    <row r="20" spans="1:6" ht="34.5" customHeight="1">
      <c r="A20" s="30">
        <f t="shared" si="0"/>
        <v>12</v>
      </c>
      <c r="B20" s="13" t="s">
        <v>29</v>
      </c>
      <c r="C20" s="17" t="s">
        <v>25</v>
      </c>
      <c r="D20" s="67"/>
      <c r="E20" s="68"/>
      <c r="F20" s="10"/>
    </row>
    <row r="21" spans="1:6" ht="34.5" customHeight="1">
      <c r="A21" s="30">
        <f t="shared" si="0"/>
        <v>13</v>
      </c>
      <c r="B21" s="13" t="s">
        <v>30</v>
      </c>
      <c r="C21" s="17" t="s">
        <v>25</v>
      </c>
      <c r="D21" s="67"/>
      <c r="E21" s="68"/>
      <c r="F21" s="10"/>
    </row>
    <row r="22" spans="1:6" ht="34.5" customHeight="1">
      <c r="A22" s="30">
        <f t="shared" si="0"/>
        <v>14</v>
      </c>
      <c r="B22" s="13" t="s">
        <v>24</v>
      </c>
      <c r="C22" s="17" t="s">
        <v>25</v>
      </c>
      <c r="D22" s="67"/>
      <c r="E22" s="68"/>
      <c r="F22" s="10"/>
    </row>
    <row r="23" spans="1:6" ht="34.5" customHeight="1">
      <c r="A23" s="30">
        <f t="shared" si="0"/>
        <v>15</v>
      </c>
      <c r="B23" s="13" t="s">
        <v>31</v>
      </c>
      <c r="C23" s="17" t="s">
        <v>25</v>
      </c>
      <c r="D23" s="67"/>
      <c r="E23" s="68"/>
      <c r="F23" s="10"/>
    </row>
    <row r="24" spans="1:6" ht="34.5" customHeight="1">
      <c r="A24" s="30">
        <f t="shared" si="0"/>
        <v>16</v>
      </c>
      <c r="B24" s="13" t="s">
        <v>32</v>
      </c>
      <c r="C24" s="17" t="s">
        <v>25</v>
      </c>
      <c r="D24" s="67"/>
      <c r="E24" s="68"/>
      <c r="F24" s="10"/>
    </row>
    <row r="25" spans="1:6" ht="34.5" customHeight="1">
      <c r="A25" s="30">
        <f t="shared" si="0"/>
        <v>17</v>
      </c>
      <c r="B25" s="13" t="s">
        <v>33</v>
      </c>
      <c r="C25" s="17" t="s">
        <v>25</v>
      </c>
      <c r="D25" s="67"/>
      <c r="E25" s="68"/>
      <c r="F25" s="10"/>
    </row>
    <row r="26" spans="1:6" ht="34.5" customHeight="1">
      <c r="A26" s="30">
        <f t="shared" si="0"/>
        <v>18</v>
      </c>
      <c r="B26" s="13" t="s">
        <v>34</v>
      </c>
      <c r="C26" s="17" t="s">
        <v>25</v>
      </c>
      <c r="D26" s="67"/>
      <c r="E26" s="68"/>
      <c r="F26" s="10"/>
    </row>
    <row r="27" spans="1:6" ht="34.5" customHeight="1">
      <c r="A27" s="30">
        <f t="shared" si="0"/>
        <v>19</v>
      </c>
      <c r="B27" s="13" t="s">
        <v>35</v>
      </c>
      <c r="C27" s="17" t="s">
        <v>25</v>
      </c>
      <c r="D27" s="67"/>
      <c r="E27" s="68"/>
      <c r="F27" s="10"/>
    </row>
    <row r="28" spans="1:6" ht="34.5" customHeight="1">
      <c r="A28" s="30">
        <f t="shared" si="0"/>
        <v>20</v>
      </c>
      <c r="B28" s="13" t="s">
        <v>36</v>
      </c>
      <c r="C28" s="17" t="s">
        <v>25</v>
      </c>
      <c r="D28" s="67"/>
      <c r="E28" s="68"/>
      <c r="F28" s="10"/>
    </row>
    <row r="29" spans="1:6" ht="44.25" customHeight="1">
      <c r="A29" s="30">
        <f t="shared" si="0"/>
        <v>21</v>
      </c>
      <c r="B29" s="13" t="s">
        <v>37</v>
      </c>
      <c r="C29" s="17" t="s">
        <v>38</v>
      </c>
      <c r="D29" s="67"/>
      <c r="E29" s="68"/>
      <c r="F29" s="10"/>
    </row>
    <row r="30" spans="1:6" ht="34.5" customHeight="1">
      <c r="A30" s="30">
        <f t="shared" si="0"/>
        <v>22</v>
      </c>
      <c r="B30" s="13" t="s">
        <v>39</v>
      </c>
      <c r="C30" s="17" t="s">
        <v>25</v>
      </c>
      <c r="D30" s="67"/>
      <c r="E30" s="68"/>
      <c r="F30" s="10"/>
    </row>
    <row r="31" spans="1:6" ht="34.5" customHeight="1">
      <c r="A31" s="30">
        <f t="shared" si="0"/>
        <v>23</v>
      </c>
      <c r="B31" s="13" t="s">
        <v>40</v>
      </c>
      <c r="C31" s="17" t="s">
        <v>25</v>
      </c>
      <c r="D31" s="67"/>
      <c r="E31" s="68"/>
      <c r="F31" s="10"/>
    </row>
    <row r="32" spans="1:6" ht="18.75" customHeight="1">
      <c r="A32" s="30">
        <f t="shared" si="0"/>
        <v>24</v>
      </c>
      <c r="B32" s="13" t="s">
        <v>41</v>
      </c>
      <c r="C32" s="17" t="s">
        <v>25</v>
      </c>
      <c r="D32" s="67"/>
      <c r="E32" s="68"/>
      <c r="F32" s="10"/>
    </row>
    <row r="33" spans="1:6" ht="18.600000000000001">
      <c r="A33" s="30">
        <f t="shared" si="0"/>
        <v>25</v>
      </c>
      <c r="B33" s="13" t="s">
        <v>42</v>
      </c>
      <c r="C33" s="17" t="s">
        <v>25</v>
      </c>
      <c r="D33" s="67"/>
      <c r="E33" s="68"/>
      <c r="F33" s="10"/>
    </row>
    <row r="34" spans="1:6" ht="18.600000000000001">
      <c r="A34" s="30">
        <f t="shared" si="0"/>
        <v>26</v>
      </c>
      <c r="B34" s="13" t="s">
        <v>43</v>
      </c>
      <c r="C34" s="18" t="s">
        <v>44</v>
      </c>
      <c r="D34" s="67"/>
      <c r="E34" s="68"/>
      <c r="F34" s="10"/>
    </row>
    <row r="35" spans="1:6" ht="47.1" thickBot="1">
      <c r="A35" s="39">
        <f t="shared" si="0"/>
        <v>27</v>
      </c>
      <c r="B35" s="26" t="s">
        <v>45</v>
      </c>
      <c r="C35" s="35" t="s">
        <v>46</v>
      </c>
      <c r="D35" s="67"/>
      <c r="E35" s="68"/>
      <c r="F35" s="10"/>
    </row>
    <row r="36" spans="1:6" ht="15.95" customHeight="1" thickBot="1">
      <c r="A36" s="102" t="s">
        <v>47</v>
      </c>
      <c r="B36" s="103"/>
      <c r="C36" s="103"/>
      <c r="D36" s="21"/>
      <c r="E36" s="21"/>
      <c r="F36" s="10"/>
    </row>
    <row r="37" spans="1:6" ht="108.95" thickBot="1">
      <c r="A37" s="36">
        <f>A35+1</f>
        <v>28</v>
      </c>
      <c r="B37" s="40" t="s">
        <v>48</v>
      </c>
      <c r="C37" s="41" t="s">
        <v>49</v>
      </c>
      <c r="D37" s="67"/>
      <c r="E37" s="68"/>
      <c r="F37" s="10"/>
    </row>
    <row r="38" spans="1:6" ht="15.95" thickBot="1">
      <c r="A38" s="100" t="s">
        <v>50</v>
      </c>
      <c r="B38" s="101"/>
      <c r="C38" s="101"/>
      <c r="D38" s="21"/>
      <c r="E38" s="21"/>
      <c r="F38" s="10"/>
    </row>
    <row r="39" spans="1:6" ht="46.5">
      <c r="A39" s="34">
        <f>A37+1</f>
        <v>29</v>
      </c>
      <c r="B39" s="28" t="s">
        <v>51</v>
      </c>
      <c r="C39" s="29" t="s">
        <v>52</v>
      </c>
      <c r="D39" s="67"/>
      <c r="E39" s="68"/>
      <c r="F39" s="10"/>
    </row>
    <row r="40" spans="1:6" ht="18.600000000000001">
      <c r="A40" s="30">
        <f>A39+1</f>
        <v>30</v>
      </c>
      <c r="B40" s="13" t="s">
        <v>53</v>
      </c>
      <c r="C40" s="19" t="s">
        <v>25</v>
      </c>
      <c r="D40" s="31"/>
      <c r="E40" s="32"/>
      <c r="F40" s="10"/>
    </row>
    <row r="41" spans="1:6" ht="18.600000000000001">
      <c r="A41" s="30">
        <f t="shared" ref="A41:A54" si="1">A40+1</f>
        <v>31</v>
      </c>
      <c r="B41" s="13" t="s">
        <v>54</v>
      </c>
      <c r="C41" s="19" t="s">
        <v>25</v>
      </c>
      <c r="D41" s="31"/>
      <c r="E41" s="32"/>
      <c r="F41" s="10"/>
    </row>
    <row r="42" spans="1:6" ht="18.600000000000001">
      <c r="A42" s="30">
        <f t="shared" si="1"/>
        <v>32</v>
      </c>
      <c r="B42" s="13" t="s">
        <v>33</v>
      </c>
      <c r="C42" s="19" t="s">
        <v>25</v>
      </c>
      <c r="D42" s="31"/>
      <c r="E42" s="32"/>
      <c r="F42" s="10"/>
    </row>
    <row r="43" spans="1:6" ht="18.600000000000001">
      <c r="A43" s="30">
        <f t="shared" si="1"/>
        <v>33</v>
      </c>
      <c r="B43" s="13" t="s">
        <v>55</v>
      </c>
      <c r="C43" s="19" t="s">
        <v>25</v>
      </c>
      <c r="D43" s="31"/>
      <c r="E43" s="32"/>
      <c r="F43" s="10"/>
    </row>
    <row r="44" spans="1:6" ht="139.5" customHeight="1">
      <c r="A44" s="30">
        <f t="shared" si="1"/>
        <v>34</v>
      </c>
      <c r="B44" s="13" t="s">
        <v>56</v>
      </c>
      <c r="C44" s="19" t="s">
        <v>25</v>
      </c>
      <c r="D44" s="31"/>
      <c r="E44" s="32"/>
      <c r="F44" s="10"/>
    </row>
    <row r="45" spans="1:6" ht="18.75">
      <c r="A45" s="30">
        <f t="shared" si="1"/>
        <v>35</v>
      </c>
      <c r="B45" s="13" t="s">
        <v>57</v>
      </c>
      <c r="C45" s="19" t="s">
        <v>58</v>
      </c>
      <c r="D45" s="31"/>
      <c r="E45" s="32"/>
      <c r="F45" s="10"/>
    </row>
    <row r="46" spans="1:6" ht="18.600000000000001">
      <c r="A46" s="30">
        <f t="shared" si="1"/>
        <v>36</v>
      </c>
      <c r="B46" s="13" t="s">
        <v>59</v>
      </c>
      <c r="C46" s="19" t="s">
        <v>25</v>
      </c>
      <c r="D46" s="31"/>
      <c r="E46" s="32"/>
      <c r="F46" s="10"/>
    </row>
    <row r="47" spans="1:6" ht="18.600000000000001">
      <c r="A47" s="30">
        <f t="shared" si="1"/>
        <v>37</v>
      </c>
      <c r="B47" s="13" t="s">
        <v>60</v>
      </c>
      <c r="C47" s="19" t="s">
        <v>25</v>
      </c>
      <c r="D47" s="31"/>
      <c r="E47" s="32"/>
      <c r="F47" s="10"/>
    </row>
    <row r="48" spans="1:6" ht="18.600000000000001">
      <c r="A48" s="30">
        <f t="shared" si="1"/>
        <v>38</v>
      </c>
      <c r="B48" s="13" t="s">
        <v>40</v>
      </c>
      <c r="C48" s="19" t="s">
        <v>25</v>
      </c>
      <c r="D48" s="31"/>
      <c r="E48" s="32"/>
      <c r="F48" s="10"/>
    </row>
    <row r="49" spans="1:6" ht="18.600000000000001">
      <c r="A49" s="30">
        <f t="shared" si="1"/>
        <v>39</v>
      </c>
      <c r="B49" s="13" t="s">
        <v>61</v>
      </c>
      <c r="C49" s="19" t="s">
        <v>62</v>
      </c>
      <c r="D49" s="31"/>
      <c r="E49" s="32"/>
      <c r="F49" s="10"/>
    </row>
    <row r="50" spans="1:6" ht="18.600000000000001">
      <c r="A50" s="30">
        <f t="shared" si="1"/>
        <v>40</v>
      </c>
      <c r="B50" s="13" t="s">
        <v>63</v>
      </c>
      <c r="C50" s="19" t="s">
        <v>25</v>
      </c>
      <c r="D50" s="31"/>
      <c r="E50" s="32"/>
      <c r="F50" s="10"/>
    </row>
    <row r="51" spans="1:6" ht="18.75">
      <c r="A51" s="30">
        <f t="shared" si="1"/>
        <v>41</v>
      </c>
      <c r="B51" s="13" t="s">
        <v>64</v>
      </c>
      <c r="C51" s="27" t="s">
        <v>65</v>
      </c>
      <c r="D51" s="31"/>
      <c r="E51" s="32"/>
      <c r="F51" s="10"/>
    </row>
    <row r="52" spans="1:6" ht="48" customHeight="1">
      <c r="A52" s="30">
        <f t="shared" si="1"/>
        <v>42</v>
      </c>
      <c r="B52" s="46" t="s">
        <v>66</v>
      </c>
      <c r="C52" s="59" t="s">
        <v>67</v>
      </c>
      <c r="D52" s="31"/>
      <c r="E52" s="32"/>
      <c r="F52" s="10"/>
    </row>
    <row r="53" spans="1:6" ht="36">
      <c r="A53" s="30">
        <f t="shared" si="1"/>
        <v>43</v>
      </c>
      <c r="B53" s="13" t="s">
        <v>68</v>
      </c>
      <c r="C53" s="29" t="s">
        <v>25</v>
      </c>
      <c r="D53" s="31"/>
      <c r="E53" s="32"/>
      <c r="F53" s="10"/>
    </row>
    <row r="54" spans="1:6" ht="18.95" thickBot="1">
      <c r="A54" s="39">
        <f t="shared" si="1"/>
        <v>44</v>
      </c>
      <c r="B54" s="26" t="s">
        <v>69</v>
      </c>
      <c r="C54" s="27" t="s">
        <v>25</v>
      </c>
      <c r="D54" s="31"/>
      <c r="E54" s="32"/>
      <c r="F54" s="10"/>
    </row>
    <row r="55" spans="1:6" ht="15.75">
      <c r="A55" s="102" t="s">
        <v>70</v>
      </c>
      <c r="B55" s="103"/>
      <c r="C55" s="103"/>
      <c r="D55" s="21"/>
      <c r="E55" s="21"/>
      <c r="F55" s="10"/>
    </row>
    <row r="56" spans="1:6" ht="18.600000000000001">
      <c r="A56" s="37">
        <f>A54+1</f>
        <v>45</v>
      </c>
      <c r="B56" s="28" t="s">
        <v>71</v>
      </c>
      <c r="C56" s="29" t="s">
        <v>72</v>
      </c>
      <c r="D56" s="67"/>
      <c r="E56" s="68"/>
      <c r="F56" s="10"/>
    </row>
    <row r="57" spans="1:6" ht="18.600000000000001">
      <c r="A57" s="20">
        <f t="shared" ref="A57:A58" si="2">A56+1</f>
        <v>46</v>
      </c>
      <c r="B57" s="13" t="s">
        <v>73</v>
      </c>
      <c r="C57" s="14" t="s">
        <v>74</v>
      </c>
      <c r="D57" s="67"/>
      <c r="E57" s="68"/>
      <c r="F57" s="10"/>
    </row>
    <row r="58" spans="1:6" ht="18.95" thickBot="1">
      <c r="A58" s="33">
        <f t="shared" si="2"/>
        <v>47</v>
      </c>
      <c r="B58" s="26" t="s">
        <v>75</v>
      </c>
      <c r="C58" s="42" t="s">
        <v>72</v>
      </c>
      <c r="D58" s="67"/>
      <c r="E58" s="68"/>
      <c r="F58" s="10"/>
    </row>
    <row r="59" spans="1:6" ht="15.75">
      <c r="A59" s="102" t="s">
        <v>76</v>
      </c>
      <c r="B59" s="103"/>
      <c r="C59" s="103"/>
      <c r="D59" s="21"/>
      <c r="E59" s="21"/>
      <c r="F59" s="10"/>
    </row>
    <row r="60" spans="1:6" ht="36">
      <c r="A60" s="62">
        <f>A58+1</f>
        <v>48</v>
      </c>
      <c r="B60" s="63" t="s">
        <v>77</v>
      </c>
      <c r="C60" s="64" t="s">
        <v>78</v>
      </c>
      <c r="D60" s="106"/>
      <c r="E60" s="106"/>
      <c r="F60" s="10"/>
    </row>
    <row r="61" spans="1:6" ht="73.5" customHeight="1">
      <c r="A61" s="20">
        <f t="shared" ref="A61" si="3">A60+1</f>
        <v>49</v>
      </c>
      <c r="B61" s="28" t="s">
        <v>79</v>
      </c>
      <c r="C61" s="29" t="s">
        <v>80</v>
      </c>
      <c r="D61" s="60"/>
      <c r="E61" s="61"/>
      <c r="F61" s="10"/>
    </row>
    <row r="62" spans="1:6" ht="15.95" customHeight="1">
      <c r="A62" s="102" t="s">
        <v>81</v>
      </c>
      <c r="B62" s="103"/>
      <c r="C62" s="103"/>
      <c r="D62" s="21"/>
      <c r="E62" s="21"/>
      <c r="F62" s="10"/>
    </row>
    <row r="63" spans="1:6" ht="70.5">
      <c r="A63" s="20">
        <f>A61+1</f>
        <v>50</v>
      </c>
      <c r="B63" s="13" t="s">
        <v>77</v>
      </c>
      <c r="C63" s="54" t="s">
        <v>82</v>
      </c>
      <c r="D63" s="67"/>
      <c r="E63" s="68"/>
      <c r="F63" s="10"/>
    </row>
    <row r="64" spans="1:6" ht="46.5" customHeight="1">
      <c r="A64" s="34">
        <f>A63+1</f>
        <v>51</v>
      </c>
      <c r="B64" s="28" t="s">
        <v>83</v>
      </c>
      <c r="C64" s="65" t="s">
        <v>80</v>
      </c>
      <c r="D64" s="31"/>
      <c r="E64" s="32"/>
      <c r="F64" s="10"/>
    </row>
    <row r="65" spans="1:6" ht="35.25" customHeight="1">
      <c r="A65" s="33">
        <f>A64+1</f>
        <v>52</v>
      </c>
      <c r="B65" s="26" t="s">
        <v>84</v>
      </c>
      <c r="C65" s="43" t="s">
        <v>85</v>
      </c>
      <c r="D65" s="67"/>
      <c r="E65" s="68"/>
      <c r="F65" s="10"/>
    </row>
    <row r="66" spans="1:6" ht="15.95" customHeight="1">
      <c r="A66" s="102" t="s">
        <v>86</v>
      </c>
      <c r="B66" s="103"/>
      <c r="C66" s="103"/>
      <c r="D66" s="21"/>
      <c r="E66" s="21"/>
      <c r="F66" s="10"/>
    </row>
    <row r="67" spans="1:6" ht="18.600000000000001">
      <c r="A67" s="20">
        <f>A65+1</f>
        <v>53</v>
      </c>
      <c r="B67" s="28" t="s">
        <v>87</v>
      </c>
      <c r="C67" s="44" t="s">
        <v>25</v>
      </c>
      <c r="D67" s="67"/>
      <c r="E67" s="68"/>
      <c r="F67" s="10"/>
    </row>
    <row r="68" spans="1:6" ht="36">
      <c r="A68" s="20">
        <f>A65+1</f>
        <v>53</v>
      </c>
      <c r="B68" s="13" t="s">
        <v>88</v>
      </c>
      <c r="C68" s="44" t="s">
        <v>89</v>
      </c>
      <c r="D68" s="67"/>
      <c r="E68" s="68"/>
      <c r="F68" s="10"/>
    </row>
    <row r="69" spans="1:6" ht="18.75">
      <c r="A69" s="20">
        <f>A68+1</f>
        <v>54</v>
      </c>
      <c r="B69" s="13" t="s">
        <v>90</v>
      </c>
      <c r="C69" s="66" t="s">
        <v>91</v>
      </c>
      <c r="D69" s="31"/>
      <c r="E69" s="32"/>
      <c r="F69" s="10"/>
    </row>
    <row r="70" spans="1:6" ht="30.95">
      <c r="A70" s="33">
        <f>A68+1</f>
        <v>54</v>
      </c>
      <c r="B70" s="26" t="s">
        <v>92</v>
      </c>
      <c r="C70" s="42" t="s">
        <v>93</v>
      </c>
      <c r="D70" s="31"/>
      <c r="E70" s="32"/>
      <c r="F70" s="10"/>
    </row>
    <row r="71" spans="1:6" ht="17.25" customHeight="1" thickBot="1">
      <c r="A71" s="102" t="s">
        <v>94</v>
      </c>
      <c r="B71" s="103"/>
      <c r="C71" s="103"/>
      <c r="D71" s="104"/>
      <c r="E71" s="105"/>
      <c r="F71" s="10"/>
    </row>
    <row r="72" spans="1:6" ht="18.600000000000001">
      <c r="A72" s="34">
        <f>A70+1</f>
        <v>55</v>
      </c>
      <c r="B72" s="28" t="s">
        <v>95</v>
      </c>
      <c r="C72" s="29" t="s">
        <v>96</v>
      </c>
      <c r="D72" s="73"/>
      <c r="E72" s="74"/>
      <c r="F72" s="10"/>
    </row>
    <row r="73" spans="1:6" ht="18.600000000000001">
      <c r="A73" s="20">
        <f>A72+1</f>
        <v>56</v>
      </c>
      <c r="B73" s="13" t="s">
        <v>97</v>
      </c>
      <c r="C73" s="19" t="s">
        <v>96</v>
      </c>
      <c r="D73" s="67"/>
      <c r="E73" s="68"/>
      <c r="F73" s="10"/>
    </row>
    <row r="74" spans="1:6" ht="18.600000000000001">
      <c r="A74" s="20">
        <f>A73+1</f>
        <v>57</v>
      </c>
      <c r="B74" s="13" t="s">
        <v>98</v>
      </c>
      <c r="C74" s="19" t="s">
        <v>96</v>
      </c>
      <c r="D74" s="67"/>
      <c r="E74" s="68"/>
      <c r="F74" s="10"/>
    </row>
    <row r="75" spans="1:6" ht="32.450000000000003" customHeight="1">
      <c r="A75" s="20">
        <f>A74+1</f>
        <v>58</v>
      </c>
      <c r="B75" s="13" t="s">
        <v>99</v>
      </c>
      <c r="C75" s="19" t="s">
        <v>96</v>
      </c>
      <c r="D75" s="67"/>
      <c r="E75" s="68"/>
      <c r="F75" s="10"/>
    </row>
    <row r="76" spans="1:6" ht="93.6" thickBot="1">
      <c r="A76" s="33">
        <f>A75+1</f>
        <v>59</v>
      </c>
      <c r="B76" s="45" t="s">
        <v>100</v>
      </c>
      <c r="C76" s="27" t="s">
        <v>96</v>
      </c>
      <c r="D76" s="92"/>
      <c r="E76" s="93"/>
      <c r="F76" s="10"/>
    </row>
    <row r="77" spans="1:6" ht="17.25" customHeight="1" thickBot="1">
      <c r="A77" s="97" t="s">
        <v>101</v>
      </c>
      <c r="B77" s="98"/>
      <c r="C77" s="98"/>
      <c r="D77" s="98"/>
      <c r="E77" s="99"/>
      <c r="F77" s="10"/>
    </row>
    <row r="78" spans="1:6" ht="18.75" customHeight="1">
      <c r="A78" s="34">
        <f>A76+1</f>
        <v>60</v>
      </c>
      <c r="B78" s="94" t="s">
        <v>102</v>
      </c>
      <c r="C78" s="95"/>
      <c r="D78" s="95"/>
      <c r="E78" s="96"/>
      <c r="F78" s="10"/>
    </row>
    <row r="79" spans="1:6" ht="18.75" customHeight="1">
      <c r="A79" s="20">
        <f t="shared" ref="A79:A89" si="4">A78+1</f>
        <v>61</v>
      </c>
      <c r="B79" s="89" t="s">
        <v>103</v>
      </c>
      <c r="C79" s="90"/>
      <c r="D79" s="90"/>
      <c r="E79" s="91"/>
      <c r="F79" s="10"/>
    </row>
    <row r="80" spans="1:6" ht="18.75" customHeight="1">
      <c r="A80" s="20">
        <f>A79+1</f>
        <v>62</v>
      </c>
      <c r="B80" s="89" t="s">
        <v>104</v>
      </c>
      <c r="C80" s="90"/>
      <c r="D80" s="90"/>
      <c r="E80" s="91"/>
      <c r="F80" s="10"/>
    </row>
    <row r="81" spans="1:6" ht="33.6" customHeight="1">
      <c r="A81" s="20">
        <f t="shared" si="4"/>
        <v>63</v>
      </c>
      <c r="B81" s="89" t="s">
        <v>105</v>
      </c>
      <c r="C81" s="90"/>
      <c r="D81" s="90"/>
      <c r="E81" s="91"/>
      <c r="F81" s="10"/>
    </row>
    <row r="82" spans="1:6" ht="18.75" customHeight="1">
      <c r="A82" s="20">
        <f t="shared" si="4"/>
        <v>64</v>
      </c>
      <c r="B82" s="89" t="s">
        <v>106</v>
      </c>
      <c r="C82" s="90"/>
      <c r="D82" s="90"/>
      <c r="E82" s="91"/>
      <c r="F82" s="10"/>
    </row>
    <row r="83" spans="1:6" ht="26.1" customHeight="1">
      <c r="A83" s="20">
        <f t="shared" si="4"/>
        <v>65</v>
      </c>
      <c r="B83" s="89" t="s">
        <v>107</v>
      </c>
      <c r="C83" s="90"/>
      <c r="D83" s="90"/>
      <c r="E83" s="91"/>
      <c r="F83" s="10"/>
    </row>
    <row r="84" spans="1:6" ht="30.95" customHeight="1">
      <c r="A84" s="20">
        <f t="shared" si="4"/>
        <v>66</v>
      </c>
      <c r="B84" s="89" t="s">
        <v>108</v>
      </c>
      <c r="C84" s="90"/>
      <c r="D84" s="90"/>
      <c r="E84" s="91"/>
      <c r="F84" s="10"/>
    </row>
    <row r="85" spans="1:6" ht="18.75" customHeight="1">
      <c r="A85" s="20">
        <f t="shared" si="4"/>
        <v>67</v>
      </c>
      <c r="B85" s="89" t="s">
        <v>109</v>
      </c>
      <c r="C85" s="90"/>
      <c r="D85" s="90"/>
      <c r="E85" s="91"/>
      <c r="F85" s="10"/>
    </row>
    <row r="86" spans="1:6" ht="29.1" customHeight="1">
      <c r="A86" s="20">
        <f t="shared" si="4"/>
        <v>68</v>
      </c>
      <c r="B86" s="89" t="s">
        <v>110</v>
      </c>
      <c r="C86" s="90"/>
      <c r="D86" s="90"/>
      <c r="E86" s="91"/>
      <c r="F86" s="10"/>
    </row>
    <row r="87" spans="1:6" ht="15.6">
      <c r="A87" s="20">
        <f t="shared" si="4"/>
        <v>69</v>
      </c>
      <c r="B87" s="89" t="s">
        <v>111</v>
      </c>
      <c r="C87" s="90"/>
      <c r="D87" s="90"/>
      <c r="E87" s="91"/>
      <c r="F87" s="10"/>
    </row>
    <row r="88" spans="1:6" ht="35.1" customHeight="1">
      <c r="A88" s="20">
        <f t="shared" si="4"/>
        <v>70</v>
      </c>
      <c r="B88" s="89" t="s">
        <v>112</v>
      </c>
      <c r="C88" s="90"/>
      <c r="D88" s="90"/>
      <c r="E88" s="91"/>
      <c r="F88" s="10"/>
    </row>
    <row r="89" spans="1:6" ht="15.95" thickBot="1">
      <c r="A89" s="20">
        <f t="shared" si="4"/>
        <v>71</v>
      </c>
      <c r="B89" s="89" t="s">
        <v>113</v>
      </c>
      <c r="C89" s="90"/>
      <c r="D89" s="90"/>
      <c r="E89" s="91"/>
      <c r="F89" s="10"/>
    </row>
    <row r="90" spans="1:6" s="9" customFormat="1" ht="24" thickBot="1">
      <c r="A90" s="22"/>
      <c r="B90" s="84" t="s">
        <v>1</v>
      </c>
      <c r="C90" s="85"/>
      <c r="D90" s="86" t="s">
        <v>2</v>
      </c>
      <c r="E90" s="87"/>
      <c r="F90" s="12"/>
    </row>
    <row r="91" spans="1:6" ht="55.5">
      <c r="B91" s="24" t="s">
        <v>114</v>
      </c>
      <c r="C91" s="25" t="s">
        <v>115</v>
      </c>
      <c r="D91" s="2" t="s">
        <v>116</v>
      </c>
      <c r="E91" s="1"/>
      <c r="F91" s="10"/>
    </row>
    <row r="92" spans="1:6" ht="37.5" thickBot="1">
      <c r="A92" s="9"/>
      <c r="B92" s="4" t="s">
        <v>117</v>
      </c>
      <c r="C92" s="23" t="s">
        <v>118</v>
      </c>
      <c r="D92" s="2" t="s">
        <v>119</v>
      </c>
      <c r="E92" s="1"/>
      <c r="F92" s="10"/>
    </row>
    <row r="93" spans="1:6" ht="18" customHeight="1">
      <c r="B93" s="78" t="s">
        <v>120</v>
      </c>
      <c r="C93" s="79"/>
      <c r="D93" s="3" t="s">
        <v>121</v>
      </c>
      <c r="E93" s="1"/>
      <c r="F93" s="10"/>
    </row>
    <row r="94" spans="1:6" ht="18.600000000000001">
      <c r="B94" s="80"/>
      <c r="C94" s="81"/>
      <c r="D94" s="3" t="s">
        <v>122</v>
      </c>
      <c r="E94" s="1"/>
      <c r="F94" s="10"/>
    </row>
    <row r="95" spans="1:6" ht="18.600000000000001">
      <c r="B95" s="80"/>
      <c r="C95" s="81"/>
      <c r="D95" s="3" t="s">
        <v>123</v>
      </c>
      <c r="E95" s="5"/>
      <c r="F95" s="10"/>
    </row>
    <row r="96" spans="1:6" ht="18.600000000000001">
      <c r="B96" s="80"/>
      <c r="C96" s="81"/>
      <c r="D96" s="3" t="s">
        <v>124</v>
      </c>
      <c r="E96" s="5"/>
      <c r="F96" s="10"/>
    </row>
    <row r="97" spans="2:6" ht="38.25" customHeight="1">
      <c r="B97" s="80"/>
      <c r="C97" s="81"/>
      <c r="D97" s="3" t="s">
        <v>125</v>
      </c>
      <c r="E97" s="1"/>
      <c r="F97" s="10"/>
    </row>
    <row r="98" spans="2:6" ht="18.600000000000001">
      <c r="B98" s="80"/>
      <c r="C98" s="81"/>
      <c r="D98" s="3" t="s">
        <v>126</v>
      </c>
      <c r="E98" s="1"/>
      <c r="F98" s="10"/>
    </row>
    <row r="99" spans="2:6" ht="18.600000000000001">
      <c r="B99" s="80"/>
      <c r="C99" s="81"/>
      <c r="D99" s="3" t="s">
        <v>127</v>
      </c>
      <c r="E99" s="1"/>
      <c r="F99" s="10"/>
    </row>
    <row r="100" spans="2:6" ht="111.75" customHeight="1" thickBot="1">
      <c r="B100" s="82"/>
      <c r="C100" s="83"/>
      <c r="D100" s="4" t="s">
        <v>128</v>
      </c>
      <c r="E100" s="6"/>
      <c r="F100" s="10"/>
    </row>
    <row r="101" spans="2:6">
      <c r="B101" s="10"/>
      <c r="C101" s="10"/>
      <c r="D101" s="10"/>
      <c r="E101" s="10"/>
      <c r="F101" s="10"/>
    </row>
    <row r="102" spans="2:6" ht="15"/>
  </sheetData>
  <protectedRanges>
    <protectedRange sqref="E91:E100 C72:C77 A59 B78:B87 A15 B5:C11 A38 B16:C35 B39:C54 A66 A77 B72:B76 D5:E59 B67:C68 C91:C92 C1 A12 B88:C89 B13:C14 A36 B37:C37 A55 B56:C58 A71 D71:E89 B69 B70:C70 D66:E70" name="Område1"/>
    <protectedRange sqref="A62 C65 C62 B60:C60 B61 B63:B65 D60:E65" name="Område1_2"/>
    <protectedRange sqref="C63" name="Område1_4"/>
    <protectedRange sqref="C61 C64" name="Område1_8"/>
    <protectedRange sqref="C69" name="Område1_6"/>
  </protectedRanges>
  <mergeCells count="78">
    <mergeCell ref="A12:C12"/>
    <mergeCell ref="A15:C15"/>
    <mergeCell ref="A13:A14"/>
    <mergeCell ref="B13:B14"/>
    <mergeCell ref="A36:C36"/>
    <mergeCell ref="A38:C38"/>
    <mergeCell ref="A55:C55"/>
    <mergeCell ref="A59:C59"/>
    <mergeCell ref="D71:E71"/>
    <mergeCell ref="D65:E65"/>
    <mergeCell ref="D68:E68"/>
    <mergeCell ref="D67:E67"/>
    <mergeCell ref="D63:E63"/>
    <mergeCell ref="D56:E56"/>
    <mergeCell ref="D57:E57"/>
    <mergeCell ref="D58:E58"/>
    <mergeCell ref="D60:E60"/>
    <mergeCell ref="A62:C62"/>
    <mergeCell ref="A66:C66"/>
    <mergeCell ref="A71:C71"/>
    <mergeCell ref="B89:E89"/>
    <mergeCell ref="B87:E87"/>
    <mergeCell ref="B88:E88"/>
    <mergeCell ref="A77:E77"/>
    <mergeCell ref="B81:E81"/>
    <mergeCell ref="B82:E82"/>
    <mergeCell ref="B83:E83"/>
    <mergeCell ref="B85:E85"/>
    <mergeCell ref="B86:E86"/>
    <mergeCell ref="D74:E74"/>
    <mergeCell ref="B78:E78"/>
    <mergeCell ref="D75:E75"/>
    <mergeCell ref="B79:E79"/>
    <mergeCell ref="B80:E80"/>
    <mergeCell ref="B93:C100"/>
    <mergeCell ref="B90:C90"/>
    <mergeCell ref="D90:E90"/>
    <mergeCell ref="D13:E13"/>
    <mergeCell ref="D34:E34"/>
    <mergeCell ref="D35:E35"/>
    <mergeCell ref="D37:E37"/>
    <mergeCell ref="D39:E39"/>
    <mergeCell ref="D14:E14"/>
    <mergeCell ref="D16:E16"/>
    <mergeCell ref="D32:E32"/>
    <mergeCell ref="D33:E33"/>
    <mergeCell ref="B84:E84"/>
    <mergeCell ref="D76:E76"/>
    <mergeCell ref="D72:E72"/>
    <mergeCell ref="D73:E73"/>
    <mergeCell ref="D10:E10"/>
    <mergeCell ref="D11:E11"/>
    <mergeCell ref="C1:E1"/>
    <mergeCell ref="D3:E3"/>
    <mergeCell ref="D2:E2"/>
    <mergeCell ref="D8:E8"/>
    <mergeCell ref="D5:E5"/>
    <mergeCell ref="D6:E6"/>
    <mergeCell ref="D7:E7"/>
    <mergeCell ref="D9:E9"/>
    <mergeCell ref="B2:C2"/>
    <mergeCell ref="B3:C3"/>
    <mergeCell ref="B4:C4"/>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s>
  <pageMargins left="0.28000000000000003" right="0.16" top="0.4" bottom="0.34" header="0.3" footer="0.3"/>
  <pageSetup paperSize="9" scale="7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a3c3f228-6772-4047-ad90-2f0678439fc9">
      <Terms xmlns="http://schemas.microsoft.com/office/infopath/2007/PartnerControls"/>
    </lcf76f155ced4ddcb4097134ff3c332f>
    <PADescription xmlns="a3c3f228-6772-4047-ad90-2f0678439fc9" xsi:nil="true"/>
  </documentManagement>
</p:properties>
</file>

<file path=customXml/itemProps1.xml><?xml version="1.0" encoding="utf-8"?>
<ds:datastoreItem xmlns:ds="http://schemas.openxmlformats.org/officeDocument/2006/customXml" ds:itemID="{3D2A2F43-08BA-48CA-B4DA-A5A945D90738}"/>
</file>

<file path=customXml/itemProps2.xml><?xml version="1.0" encoding="utf-8"?>
<ds:datastoreItem xmlns:ds="http://schemas.openxmlformats.org/officeDocument/2006/customXml" ds:itemID="{0A836D5F-90FB-4D11-8B70-5632D75D5AE4}"/>
</file>

<file path=customXml/itemProps3.xml><?xml version="1.0" encoding="utf-8"?>
<ds:datastoreItem xmlns:ds="http://schemas.openxmlformats.org/officeDocument/2006/customXml" ds:itemID="{31F27595-CF45-4941-A88D-1C2CD43FFC4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Miray Akinal</cp:lastModifiedBy>
  <cp:revision/>
  <dcterms:created xsi:type="dcterms:W3CDTF">2021-02-23T14:38:47Z</dcterms:created>
  <dcterms:modified xsi:type="dcterms:W3CDTF">2026-02-12T12:37:44Z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